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<sst xmlns="http://schemas.openxmlformats.org/spreadsheetml/2006/main" count="393" uniqueCount="205">
  <si>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</si>
  <si>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</si>
  <si>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</si>
  <si>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</si>
  <si>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</si>
  <si>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</si>
  <si>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</si>
  <si>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</si>
  <si>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</si>
  <si>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</si>
  <si>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</si>
  <si>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</si>
  <si>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</si>
  <si>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</si>
  <si>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</si>
  <si>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</si>
  <si>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</si>
  <si>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</si>
  <si>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</si>
  <si>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</si>
  <si>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</si>
  <si>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</si>
  <si>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</si>
  <si>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</si>
  <si>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</si>
  <si>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</si>
  <si>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</si>
  <si>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</si>
  <si>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</si>
  <si>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</si>
  <si>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</si>
  <si>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</si>
  <si>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</si>
  <si>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</si>
  <si>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</si>
  <si>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</si>
  <si>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</si>
  <si>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</si>
  <si>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</si>
  <si>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</si>
  <si>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</si>
  <si>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</si>
  <si>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</si>
  <si>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</si>
  <si>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</si>
  <si>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</si>
  <si>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</si>
  <si>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</si>
  <si>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</si>
  <si>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</si>
  <si>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</si>
  <si>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</si>
  <si>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</si>
  <si>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</si>
  <si>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</si>
  <si>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</si>
  <si>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</si>
  <si>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</si>
  <si>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</si>
  <si>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</si>
  <si>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</si>
  <si>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</si>
  <si>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</si>
  <si>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</si>
  <si>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</si>
  <si>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</si>
  <si>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</si>
  <si>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</si>
  <si>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</si>
  <si>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</si>
  <si>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DN200雨水连接管：5m，覆土0.7m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</si>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</sst>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A11" sqref="A11:J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>
        <v>1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3.29925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1.40267999571239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1.73949037160812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16.025</v>
      </c>
      <c r="BC8" s="161">
        <f t="shared" si="13"/>
        <v>17.35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3.29925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3.29925</v>
      </c>
      <c r="BS8" s="52">
        <f t="shared" si="18"/>
        <v>0</v>
      </c>
      <c r="BT8" s="32">
        <f>IF(OR(LOOKUP(V8,Sheet2!A$3:A$25,Sheet2!B$3:B$25)=1,G8=0),0,AW8-AO8*0.2*G8)</f>
        <v>0.342679995712386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>IF(AND(B12=0,E12=0),0,IF(B12&gt;E12,E12-C12-AJ12,IF(AJ12&gt;(E12-B12),E12-AJ12-C12,B12-C12)))</f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>IF(AND(B13=0,E13=0),0,IF(B13&gt;E13,E13-C13-AJ13,IF(AJ13&gt;(E13-B13),E13-AJ13-C13,B13-C13)))</f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>IF(AND(B14=0,E14=0),0,IF(B14&gt;E14,E14-C14-AJ14,IF(AJ14&gt;(E14-B14),E14-AJ14-C14,B14-C14)))</f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>IF(AND(B15=0,E15=0),0,IF(B15&gt;E15,E15-C15-AJ15,IF(AJ15&gt;(E15-B15),E15-AJ15-C15,B15-C15)))</f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4 A16:L1621 I8:L11 K12:L15 M2:P9 M10:N1621 O10:P1446 S2:BV3 T4:BQ4 T5:T1621 U5:BQ1523 BR4:BV1523 BX2:XFD1523 U1524:XFD1621 O1447:R1621 I3:J7 S4:S1621 A15:J15 I12:J14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3.4642125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3.4642125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1.73949037160812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1.73949037160812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0.342679995712386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1.73949037160812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0.342679995712386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16.025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0.54479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16.025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17.35</v>
      </c>
      <c r="E13" s="37" t="s">
        <v>164</v>
      </c>
      <c r="F13" s="46">
        <f>D13*Sheet3!$Q$13</f>
        <v>0.54479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3.4642125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3.4642125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